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[B조]대진표 전체\"/>
    </mc:Choice>
  </mc:AlternateContent>
  <xr:revisionPtr revIDLastSave="0" documentId="13_ncr:1_{95BB569F-27D7-4A6E-A8DC-0F98700FA40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농구 (수정)" sheetId="2" r:id="rId1"/>
  </sheets>
  <definedNames>
    <definedName name="_xlnm.Print_Area" localSheetId="0">'농구 (수정)'!$A$1:$N$35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2" l="1"/>
  <c r="L26" i="2"/>
  <c r="L22" i="2"/>
  <c r="L18" i="2"/>
  <c r="L14" i="2"/>
  <c r="B30" i="2"/>
  <c r="B26" i="2"/>
  <c r="B22" i="2"/>
  <c r="B18" i="2"/>
  <c r="B14" i="2"/>
  <c r="L10" i="2"/>
  <c r="B10" i="2"/>
</calcChain>
</file>

<file path=xl/sharedStrings.xml><?xml version="1.0" encoding="utf-8"?>
<sst xmlns="http://schemas.openxmlformats.org/spreadsheetml/2006/main" count="42" uniqueCount="37">
  <si>
    <t>BYE</t>
    <phoneticPr fontId="1" type="noConversion"/>
  </si>
  <si>
    <t>결승</t>
    <phoneticPr fontId="1" type="noConversion"/>
  </si>
  <si>
    <t>시군</t>
    <phoneticPr fontId="1" type="noConversion"/>
  </si>
  <si>
    <t>번호</t>
    <phoneticPr fontId="1" type="noConversion"/>
  </si>
  <si>
    <t>Round of 16</t>
    <phoneticPr fontId="1" type="noConversion"/>
  </si>
  <si>
    <t>Quarter-Finals</t>
    <phoneticPr fontId="1" type="noConversion"/>
  </si>
  <si>
    <t>Semi-Finals</t>
    <phoneticPr fontId="1" type="noConversion"/>
  </si>
  <si>
    <t>Final</t>
    <phoneticPr fontId="1" type="noConversion"/>
  </si>
  <si>
    <t xml:space="preserve">Round </t>
    <phoneticPr fontId="1" type="noConversion"/>
  </si>
  <si>
    <t xml:space="preserve">  ▶ Individual  Tournament</t>
    <phoneticPr fontId="1" type="noConversion"/>
  </si>
  <si>
    <t>3, 4위</t>
    <phoneticPr fontId="1" type="noConversion"/>
  </si>
  <si>
    <t>10:00 (1경기)</t>
    <phoneticPr fontId="1" type="noConversion"/>
  </si>
  <si>
    <t>11:00 (2경기)</t>
    <phoneticPr fontId="1" type="noConversion"/>
  </si>
  <si>
    <t>12:00 (3경기)</t>
    <phoneticPr fontId="1" type="noConversion"/>
  </si>
  <si>
    <t>13:00 (4경기)</t>
    <phoneticPr fontId="1" type="noConversion"/>
  </si>
  <si>
    <t>18:00 (9경기)</t>
    <phoneticPr fontId="1" type="noConversion"/>
  </si>
  <si>
    <t>광주시(개최지)</t>
    <phoneticPr fontId="1" type="noConversion"/>
  </si>
  <si>
    <t>고양시(전년우승)</t>
    <phoneticPr fontId="1" type="noConversion"/>
  </si>
  <si>
    <t>4.27(월) 10:00 (11경기)</t>
    <phoneticPr fontId="1" type="noConversion"/>
  </si>
  <si>
    <t>4.27일</t>
    <phoneticPr fontId="1" type="noConversion"/>
  </si>
  <si>
    <t>11:00 (12경기)</t>
    <phoneticPr fontId="1" type="noConversion"/>
  </si>
  <si>
    <t xml:space="preserve">  15:00 (6경기)</t>
    <phoneticPr fontId="1" type="noConversion"/>
  </si>
  <si>
    <t xml:space="preserve"> 16:00 (7경기)</t>
    <phoneticPr fontId="1" type="noConversion"/>
  </si>
  <si>
    <t xml:space="preserve">14:00 (5경기) </t>
    <phoneticPr fontId="1" type="noConversion"/>
  </si>
  <si>
    <t xml:space="preserve">         17:00 (8경기)</t>
    <phoneticPr fontId="1" type="noConversion"/>
  </si>
  <si>
    <t xml:space="preserve">        19:00 (10경기)</t>
    <phoneticPr fontId="1" type="noConversion"/>
  </si>
  <si>
    <r>
      <t xml:space="preserve"> 2026년 제16회 경기도장애인체육대회 농구 
</t>
    </r>
    <r>
      <rPr>
        <b/>
        <sz val="11"/>
        <color theme="1"/>
        <rFont val="굴림체"/>
        <family val="3"/>
        <charset val="129"/>
      </rPr>
      <t>2026. 4. 26. (일) ~ 4. 27. (월)</t>
    </r>
    <phoneticPr fontId="1" type="noConversion"/>
  </si>
  <si>
    <t>과천시</t>
    <phoneticPr fontId="1" type="noConversion"/>
  </si>
  <si>
    <t>군포시</t>
    <phoneticPr fontId="1" type="noConversion"/>
  </si>
  <si>
    <t>남양주시</t>
    <phoneticPr fontId="1" type="noConversion"/>
  </si>
  <si>
    <t>성남시</t>
    <phoneticPr fontId="1" type="noConversion"/>
  </si>
  <si>
    <t>시흥시</t>
    <phoneticPr fontId="1" type="noConversion"/>
  </si>
  <si>
    <t>안산시</t>
    <phoneticPr fontId="1" type="noConversion"/>
  </si>
  <si>
    <t>안양시</t>
    <phoneticPr fontId="1" type="noConversion"/>
  </si>
  <si>
    <t>용인시</t>
    <phoneticPr fontId="1" type="noConversion"/>
  </si>
  <si>
    <t>의왕시</t>
    <phoneticPr fontId="1" type="noConversion"/>
  </si>
  <si>
    <t>평택시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</si>
</sst>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휴먼둥근헤드라인"/>
      <family val="1"/>
      <charset val="129"/>
    </font>
    <font>
      <b/>
      <sz val="11"/>
      <color rgb="FF0070C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8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5" fillId="0" borderId="9" xfId="0" applyFont="1" applyBorder="1">
      <alignment vertical="center"/>
    </xf>
    <xf numFmtId="0" fontId="0" fillId="0" borderId="8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" xfId="0" applyBorder="1">
      <alignment vertical="center"/>
    </xf>
    <xf numFmtId="0" fontId="13" fillId="0" borderId="5" xfId="0" applyFont="1" applyBorder="1">
      <alignment vertical="center"/>
    </xf>
    <xf numFmtId="0" fontId="13" fillId="0" borderId="2" xfId="0" applyFont="1" applyBorder="1">
      <alignment vertical="center"/>
    </xf>
    <xf numFmtId="0" fontId="4" fillId="0" borderId="0" xfId="0" applyFont="1">
      <alignment vertical="center"/>
    </xf>
    <xf numFmtId="0" fontId="12" fillId="0" borderId="8" xfId="0" applyFont="1" applyBorder="1">
      <alignment vertical="center"/>
    </xf>
    <xf numFmtId="0" fontId="12" fillId="0" borderId="0" xfId="0" applyFont="1">
      <alignment vertical="center"/>
    </xf>
    <xf numFmtId="0" fontId="12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9" xfId="0" applyFont="1" applyBorder="1">
      <alignment vertical="center"/>
    </xf>
    <xf numFmtId="0" fontId="18" fillId="2" borderId="0" xfId="0" applyFont="1" applyFill="1" applyAlignment="1">
      <alignment horizontal="right" vertical="center"/>
    </xf>
    <xf numFmtId="0" fontId="17" fillId="0" borderId="13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9" fillId="4" borderId="17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C4A3-4E1B-48BB-9177-4B5A0DC50B1C}">
  <sheetPr>
    <tabColor theme="0"/>
    <pageSetUpPr fitToPage="1"/>
  </sheetPr>
  <dimension ref="A1:R35"/>
  <sheetViews>
    <sheetView tabSelected="1" zoomScale="85" zoomScaleNormal="85" workbookViewId="0">
      <selection activeCell="S9" sqref="S9"/>
    </sheetView>
  </sheetViews>
  <sheetFormatPr defaultRowHeight="16.5" x14ac:dyDescent="0.3"/>
  <cols>
    <col min="7" max="8" width="11.125" customWidth="1"/>
    <col min="9" max="10" width="10.625" customWidth="1"/>
    <col min="15" max="15" width="9" style="1"/>
    <col min="17" max="17" width="15.75" customWidth="1"/>
    <col min="18" max="18" width="9" customWidth="1"/>
  </cols>
  <sheetData>
    <row r="1" spans="1:18" ht="50.25" customHeight="1" x14ac:dyDescent="0.3">
      <c r="A1" s="76" t="s">
        <v>26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9"/>
    </row>
    <row r="2" spans="1:18" x14ac:dyDescent="0.3">
      <c r="A2" s="78" t="s">
        <v>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8"/>
    </row>
    <row r="3" spans="1:18" ht="18" thickBot="1" x14ac:dyDescent="0.35">
      <c r="A3" s="17"/>
      <c r="B3" s="80" t="s">
        <v>8</v>
      </c>
      <c r="C3" s="80"/>
      <c r="D3" s="80"/>
      <c r="E3" s="16" t="s">
        <v>5</v>
      </c>
      <c r="F3" s="16" t="s">
        <v>6</v>
      </c>
      <c r="G3" s="81" t="s">
        <v>7</v>
      </c>
      <c r="H3" s="81"/>
      <c r="I3" s="16" t="s">
        <v>6</v>
      </c>
      <c r="J3" s="16" t="s">
        <v>5</v>
      </c>
      <c r="K3" s="80" t="s">
        <v>4</v>
      </c>
      <c r="L3" s="80"/>
      <c r="M3" s="82"/>
      <c r="N3" s="15"/>
      <c r="O3" s="7"/>
      <c r="P3" s="8"/>
      <c r="Q3" s="8"/>
      <c r="R3" s="8"/>
    </row>
    <row r="5" spans="1:18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</row>
    <row r="6" spans="1:18" ht="17.25" customHeight="1" x14ac:dyDescent="0.3">
      <c r="A6" s="49" t="s">
        <v>0</v>
      </c>
      <c r="B6" s="83"/>
      <c r="C6" s="84"/>
      <c r="D6" s="3"/>
      <c r="L6" s="49" t="s">
        <v>0</v>
      </c>
      <c r="M6" s="50"/>
      <c r="N6" s="51"/>
      <c r="O6" s="2"/>
    </row>
    <row r="7" spans="1:18" ht="17.25" customHeight="1" x14ac:dyDescent="0.3">
      <c r="A7" s="85"/>
      <c r="B7" s="86"/>
      <c r="C7" s="87"/>
      <c r="D7" s="11"/>
      <c r="K7" s="12"/>
      <c r="L7" s="52"/>
      <c r="M7" s="53"/>
      <c r="N7" s="54"/>
      <c r="O7" s="2"/>
      <c r="P7" s="14" t="s">
        <v>3</v>
      </c>
      <c r="Q7" s="14" t="s">
        <v>2</v>
      </c>
    </row>
    <row r="8" spans="1:18" x14ac:dyDescent="0.3">
      <c r="A8" s="8"/>
      <c r="B8" s="8"/>
      <c r="C8" s="8"/>
      <c r="D8" s="6"/>
      <c r="K8" s="5"/>
      <c r="L8" s="41"/>
      <c r="M8" s="41"/>
      <c r="N8" s="41"/>
      <c r="O8" s="34">
        <v>1</v>
      </c>
      <c r="P8" s="14">
        <v>1</v>
      </c>
      <c r="Q8" s="35" t="s">
        <v>17</v>
      </c>
      <c r="R8" s="36"/>
    </row>
    <row r="9" spans="1:18" x14ac:dyDescent="0.3">
      <c r="D9" s="6"/>
      <c r="E9" s="13"/>
      <c r="J9" s="12"/>
      <c r="K9" s="5"/>
      <c r="L9" s="42"/>
      <c r="M9" s="42"/>
      <c r="N9" s="42"/>
      <c r="O9" s="34">
        <v>2</v>
      </c>
      <c r="P9" s="14">
        <v>11</v>
      </c>
      <c r="Q9" s="37" t="s">
        <v>27</v>
      </c>
      <c r="R9" s="38"/>
    </row>
    <row r="10" spans="1:18" ht="16.5" customHeight="1" x14ac:dyDescent="0.3">
      <c r="A10" s="56">
        <v>1</v>
      </c>
      <c r="B10" s="68" t="str">
        <f>VLOOKUP(A10,$P$7:$Q$19,2,FALSE)</f>
        <v>고양시(전년우승)</v>
      </c>
      <c r="C10" s="69"/>
      <c r="D10" s="4"/>
      <c r="E10" s="6"/>
      <c r="J10" s="5"/>
      <c r="K10" s="3"/>
      <c r="L10" s="68" t="str">
        <f>VLOOKUP(N10,$P$7:$Q$19,2,FALSE)</f>
        <v>광주시(개최지)</v>
      </c>
      <c r="M10" s="69"/>
      <c r="N10" s="56">
        <v>7</v>
      </c>
      <c r="O10" s="39">
        <v>3</v>
      </c>
      <c r="P10" s="14">
        <v>7</v>
      </c>
      <c r="Q10" s="37" t="s">
        <v>16</v>
      </c>
      <c r="R10" s="38"/>
    </row>
    <row r="11" spans="1:18" ht="16.5" customHeight="1" x14ac:dyDescent="0.3">
      <c r="A11" s="57"/>
      <c r="B11" s="70"/>
      <c r="C11" s="71"/>
      <c r="D11" s="12"/>
      <c r="E11" s="6"/>
      <c r="J11" s="5"/>
      <c r="K11" s="6"/>
      <c r="L11" s="70"/>
      <c r="M11" s="71"/>
      <c r="N11" s="57"/>
      <c r="O11" s="39">
        <v>4</v>
      </c>
      <c r="P11" s="14">
        <v>5</v>
      </c>
      <c r="Q11" s="37" t="s">
        <v>28</v>
      </c>
      <c r="R11" s="38"/>
    </row>
    <row r="12" spans="1:18" ht="16.5" customHeight="1" x14ac:dyDescent="0.3">
      <c r="A12" s="8"/>
      <c r="B12" s="8"/>
      <c r="D12" s="72" t="s">
        <v>23</v>
      </c>
      <c r="E12" s="73"/>
      <c r="J12" s="74" t="s">
        <v>22</v>
      </c>
      <c r="K12" s="75"/>
      <c r="L12" s="31"/>
      <c r="M12" s="8"/>
      <c r="N12" s="8"/>
      <c r="O12" s="39">
        <v>5</v>
      </c>
      <c r="P12" s="14">
        <v>9</v>
      </c>
      <c r="Q12" s="37" t="s">
        <v>29</v>
      </c>
    </row>
    <row r="13" spans="1:18" ht="16.5" customHeight="1" x14ac:dyDescent="0.3">
      <c r="C13" s="32"/>
      <c r="D13" s="72"/>
      <c r="E13" s="73"/>
      <c r="F13" s="13"/>
      <c r="I13" s="12"/>
      <c r="J13" s="74"/>
      <c r="K13" s="75"/>
      <c r="L13" s="32"/>
      <c r="O13" s="39">
        <v>6</v>
      </c>
      <c r="P13" s="14">
        <v>6</v>
      </c>
      <c r="Q13" s="37" t="s">
        <v>30</v>
      </c>
    </row>
    <row r="14" spans="1:18" ht="16.5" customHeight="1" x14ac:dyDescent="0.3">
      <c r="A14" s="56">
        <v>2</v>
      </c>
      <c r="B14" s="58" t="str">
        <f>VLOOKUP(A14,$P$7:$Q$19,2,FALSE)</f>
        <v>평택시</v>
      </c>
      <c r="C14" s="59"/>
      <c r="D14" s="5"/>
      <c r="E14" s="6"/>
      <c r="F14" s="6"/>
      <c r="I14" s="5"/>
      <c r="J14" s="5"/>
      <c r="K14" s="6"/>
      <c r="L14" s="58" t="str">
        <f>VLOOKUP(N14,$P$7:$Q$19,2,FALSE)</f>
        <v>시흥시</v>
      </c>
      <c r="M14" s="59"/>
      <c r="N14" s="56">
        <v>8</v>
      </c>
      <c r="O14" s="39">
        <v>7</v>
      </c>
      <c r="P14" s="14">
        <v>8</v>
      </c>
      <c r="Q14" s="37" t="s">
        <v>31</v>
      </c>
    </row>
    <row r="15" spans="1:18" ht="16.5" customHeight="1" x14ac:dyDescent="0.3">
      <c r="A15" s="57"/>
      <c r="B15" s="60"/>
      <c r="C15" s="61"/>
      <c r="D15" s="11"/>
      <c r="E15" s="6"/>
      <c r="F15" s="6"/>
      <c r="I15" s="5"/>
      <c r="J15" s="5"/>
      <c r="K15" s="12"/>
      <c r="L15" s="60"/>
      <c r="M15" s="61"/>
      <c r="N15" s="57"/>
      <c r="O15" s="39">
        <v>8</v>
      </c>
      <c r="P15" s="14">
        <v>10</v>
      </c>
      <c r="Q15" s="37" t="s">
        <v>32</v>
      </c>
    </row>
    <row r="16" spans="1:18" ht="16.5" customHeight="1" x14ac:dyDescent="0.3">
      <c r="A16" s="64" t="s">
        <v>11</v>
      </c>
      <c r="B16" s="64"/>
      <c r="C16" s="64"/>
      <c r="D16" s="20"/>
      <c r="E16" s="10"/>
      <c r="F16" s="6"/>
      <c r="G16" s="21"/>
      <c r="I16" s="5"/>
      <c r="J16" s="3"/>
      <c r="K16" s="5"/>
      <c r="L16" s="64" t="s">
        <v>13</v>
      </c>
      <c r="M16" s="64"/>
      <c r="N16" s="64"/>
      <c r="O16" s="39">
        <v>9</v>
      </c>
      <c r="P16" s="14">
        <v>3</v>
      </c>
      <c r="Q16" s="37" t="s">
        <v>33</v>
      </c>
    </row>
    <row r="17" spans="1:17" ht="16.5" customHeight="1" x14ac:dyDescent="0.3">
      <c r="A17" s="65"/>
      <c r="B17" s="65"/>
      <c r="C17" s="65"/>
      <c r="D17" s="6"/>
      <c r="F17" s="6"/>
      <c r="G17" s="5"/>
      <c r="I17" s="5"/>
      <c r="K17" s="5"/>
      <c r="L17" s="65"/>
      <c r="M17" s="65"/>
      <c r="N17" s="65"/>
      <c r="O17" s="39">
        <v>10</v>
      </c>
      <c r="P17" s="14">
        <v>12</v>
      </c>
      <c r="Q17" s="37" t="s">
        <v>34</v>
      </c>
    </row>
    <row r="18" spans="1:17" ht="16.5" customHeight="1" x14ac:dyDescent="0.3">
      <c r="A18" s="56">
        <v>3</v>
      </c>
      <c r="B18" s="58" t="str">
        <f>VLOOKUP(A18,$P$7:$Q$19,2,FALSE)</f>
        <v>안양시</v>
      </c>
      <c r="C18" s="59"/>
      <c r="D18" s="4"/>
      <c r="F18" s="6"/>
      <c r="I18" s="5"/>
      <c r="K18" s="5"/>
      <c r="L18" s="58" t="str">
        <f>VLOOKUP(N18,$P$7:$Q$19,2,FALSE)</f>
        <v>남양주시</v>
      </c>
      <c r="M18" s="59"/>
      <c r="N18" s="62">
        <v>9</v>
      </c>
      <c r="O18" s="40">
        <v>11</v>
      </c>
      <c r="P18" s="14">
        <v>4</v>
      </c>
      <c r="Q18" s="37" t="s">
        <v>35</v>
      </c>
    </row>
    <row r="19" spans="1:17" ht="16.5" customHeight="1" x14ac:dyDescent="0.3">
      <c r="A19" s="57"/>
      <c r="B19" s="60"/>
      <c r="C19" s="61"/>
      <c r="D19" s="5"/>
      <c r="F19" s="6"/>
      <c r="I19" s="5"/>
      <c r="K19" s="13"/>
      <c r="L19" s="60"/>
      <c r="M19" s="61"/>
      <c r="N19" s="63"/>
      <c r="O19" s="40">
        <v>12</v>
      </c>
      <c r="P19" s="14">
        <v>2</v>
      </c>
      <c r="Q19" s="37" t="s">
        <v>36</v>
      </c>
    </row>
    <row r="20" spans="1:17" ht="16.5" customHeight="1" x14ac:dyDescent="0.3">
      <c r="A20" s="8"/>
      <c r="B20" s="8"/>
      <c r="C20" s="8"/>
      <c r="E20" s="30" t="s">
        <v>25</v>
      </c>
      <c r="F20" s="33"/>
      <c r="G20" s="66" t="s">
        <v>1</v>
      </c>
      <c r="H20" s="67"/>
      <c r="I20" s="29" t="s">
        <v>15</v>
      </c>
      <c r="J20" s="30"/>
      <c r="K20" s="30"/>
      <c r="L20" s="8"/>
      <c r="M20" s="8"/>
      <c r="N20" s="8"/>
      <c r="O20" s="39"/>
      <c r="P20" s="8"/>
    </row>
    <row r="21" spans="1:17" ht="16.5" customHeight="1" x14ac:dyDescent="0.3">
      <c r="D21" s="30"/>
      <c r="E21" s="30"/>
      <c r="F21" s="33"/>
      <c r="G21" s="47" t="s">
        <v>19</v>
      </c>
      <c r="H21" s="48"/>
      <c r="I21" s="29"/>
      <c r="J21" s="30"/>
      <c r="K21" s="30"/>
      <c r="O21"/>
      <c r="P21" s="8"/>
    </row>
    <row r="22" spans="1:17" ht="16.5" customHeight="1" x14ac:dyDescent="0.3">
      <c r="A22" s="56">
        <v>4</v>
      </c>
      <c r="B22" s="58" t="str">
        <f>VLOOKUP(A22,$P$7:$Q$19,2,FALSE)</f>
        <v>의왕시</v>
      </c>
      <c r="C22" s="59"/>
      <c r="F22" s="6"/>
      <c r="G22" s="48" t="s">
        <v>20</v>
      </c>
      <c r="H22" s="48"/>
      <c r="I22" s="5"/>
      <c r="K22" s="6"/>
      <c r="L22" s="58" t="str">
        <f>VLOOKUP(N22,$P$7:$Q$19,2,FALSE)</f>
        <v>안산시</v>
      </c>
      <c r="M22" s="59"/>
      <c r="N22" s="62">
        <v>10</v>
      </c>
      <c r="O22" s="23"/>
      <c r="P22" s="8"/>
      <c r="Q22" s="22"/>
    </row>
    <row r="23" spans="1:17" ht="16.5" customHeight="1" x14ac:dyDescent="0.3">
      <c r="A23" s="57"/>
      <c r="B23" s="60"/>
      <c r="C23" s="61"/>
      <c r="D23" s="11"/>
      <c r="F23" s="6"/>
      <c r="I23" s="5"/>
      <c r="K23" s="11"/>
      <c r="L23" s="60"/>
      <c r="M23" s="61"/>
      <c r="N23" s="63"/>
      <c r="O23" s="23"/>
    </row>
    <row r="24" spans="1:17" ht="16.5" customHeight="1" x14ac:dyDescent="0.3">
      <c r="A24" s="64" t="s">
        <v>14</v>
      </c>
      <c r="B24" s="64"/>
      <c r="C24" s="64"/>
      <c r="D24" s="6"/>
      <c r="F24" s="6"/>
      <c r="I24" s="5"/>
      <c r="K24" s="5"/>
      <c r="L24" s="64" t="s">
        <v>12</v>
      </c>
      <c r="M24" s="64"/>
      <c r="N24" s="64"/>
      <c r="O24" s="24"/>
    </row>
    <row r="25" spans="1:17" ht="16.5" customHeight="1" x14ac:dyDescent="0.3">
      <c r="A25" s="65"/>
      <c r="B25" s="65"/>
      <c r="C25" s="65"/>
      <c r="D25" s="6"/>
      <c r="E25" s="13"/>
      <c r="F25" s="6"/>
      <c r="I25" s="5"/>
      <c r="J25" s="12"/>
      <c r="K25" s="5"/>
      <c r="L25" s="65"/>
      <c r="M25" s="65"/>
      <c r="N25" s="65"/>
      <c r="O25" s="24"/>
    </row>
    <row r="26" spans="1:17" ht="16.5" customHeight="1" x14ac:dyDescent="0.3">
      <c r="A26" s="56">
        <v>5</v>
      </c>
      <c r="B26" s="58" t="str">
        <f>VLOOKUP(A26,$P$7:$Q$19,2,FALSE)</f>
        <v>군포시</v>
      </c>
      <c r="C26" s="59"/>
      <c r="D26" s="4"/>
      <c r="E26" s="6"/>
      <c r="F26" s="6"/>
      <c r="I26" s="5"/>
      <c r="J26" s="5"/>
      <c r="K26" s="4"/>
      <c r="L26" s="58" t="str">
        <f>VLOOKUP(N26,$P$7:$Q$19,2,FALSE)</f>
        <v>과천시</v>
      </c>
      <c r="M26" s="59"/>
      <c r="N26" s="56">
        <v>11</v>
      </c>
      <c r="O26" s="8"/>
    </row>
    <row r="27" spans="1:17" ht="16.5" customHeight="1" x14ac:dyDescent="0.3">
      <c r="A27" s="57"/>
      <c r="B27" s="60"/>
      <c r="C27" s="61"/>
      <c r="D27" s="12"/>
      <c r="E27" s="6"/>
      <c r="F27" s="6"/>
      <c r="I27" s="5"/>
      <c r="J27" s="5"/>
      <c r="K27" s="6"/>
      <c r="L27" s="60"/>
      <c r="M27" s="61"/>
      <c r="N27" s="57"/>
      <c r="O27" s="8"/>
    </row>
    <row r="28" spans="1:17" ht="16.5" customHeight="1" x14ac:dyDescent="0.3">
      <c r="A28" s="8"/>
      <c r="B28" s="8"/>
      <c r="D28" s="30" t="s">
        <v>24</v>
      </c>
      <c r="E28" s="6"/>
      <c r="F28" s="10"/>
      <c r="I28" s="5"/>
      <c r="J28" s="29" t="s">
        <v>21</v>
      </c>
      <c r="K28" s="30"/>
      <c r="L28" s="31"/>
      <c r="M28" s="26"/>
      <c r="N28" s="26"/>
      <c r="O28" s="8"/>
    </row>
    <row r="29" spans="1:17" ht="16.5" customHeight="1" x14ac:dyDescent="0.3">
      <c r="C29" s="32"/>
      <c r="D29" s="30"/>
      <c r="E29" s="33"/>
      <c r="I29" s="25"/>
      <c r="J29" s="29"/>
      <c r="K29" s="30"/>
      <c r="L29" s="32"/>
      <c r="M29" s="27"/>
      <c r="N29" s="27"/>
      <c r="O29"/>
    </row>
    <row r="30" spans="1:17" ht="16.5" customHeight="1" x14ac:dyDescent="0.3">
      <c r="A30" s="56">
        <v>6</v>
      </c>
      <c r="B30" s="58" t="str">
        <f>VLOOKUP(A30,$P$7:$Q$19,2,FALSE)</f>
        <v>성남시</v>
      </c>
      <c r="C30" s="59"/>
      <c r="D30" s="5"/>
      <c r="E30" s="6"/>
      <c r="J30" s="5"/>
      <c r="K30" s="6"/>
      <c r="L30" s="58" t="str">
        <f>VLOOKUP(N30,$P$7:$Q$19,2,FALSE)</f>
        <v>용인시</v>
      </c>
      <c r="M30" s="59"/>
      <c r="N30" s="56">
        <v>12</v>
      </c>
      <c r="O30" s="8"/>
    </row>
    <row r="31" spans="1:17" ht="16.5" customHeight="1" thickBot="1" x14ac:dyDescent="0.35">
      <c r="A31" s="57"/>
      <c r="B31" s="60"/>
      <c r="C31" s="61"/>
      <c r="D31" s="11"/>
      <c r="E31" s="6"/>
      <c r="J31" s="5"/>
      <c r="K31" s="11"/>
      <c r="L31" s="60"/>
      <c r="M31" s="61"/>
      <c r="N31" s="57"/>
      <c r="O31" s="8"/>
    </row>
    <row r="32" spans="1:17" ht="17.25" customHeight="1" thickBot="1" x14ac:dyDescent="0.35">
      <c r="A32" s="41"/>
      <c r="B32" s="41"/>
      <c r="C32" s="41"/>
      <c r="D32" s="6"/>
      <c r="E32" s="10"/>
      <c r="G32" s="43" t="s">
        <v>10</v>
      </c>
      <c r="H32" s="44"/>
      <c r="J32" s="3"/>
      <c r="K32" s="9"/>
      <c r="L32" s="45"/>
      <c r="M32" s="45"/>
      <c r="N32" s="8"/>
      <c r="O32" s="7"/>
    </row>
    <row r="33" spans="1:15" ht="16.5" customHeight="1" x14ac:dyDescent="0.3">
      <c r="A33" s="42"/>
      <c r="B33" s="42"/>
      <c r="C33" s="42"/>
      <c r="D33" s="6"/>
      <c r="G33" s="47" t="s">
        <v>18</v>
      </c>
      <c r="H33" s="48"/>
      <c r="K33" s="5"/>
      <c r="L33" s="46"/>
      <c r="M33" s="46"/>
    </row>
    <row r="34" spans="1:15" ht="16.5" customHeight="1" x14ac:dyDescent="0.3">
      <c r="A34" s="49" t="s">
        <v>0</v>
      </c>
      <c r="B34" s="50"/>
      <c r="C34" s="51"/>
      <c r="D34" s="4"/>
      <c r="F34" s="28"/>
      <c r="G34" s="55"/>
      <c r="H34" s="55"/>
      <c r="I34" s="28"/>
      <c r="K34" s="3"/>
      <c r="L34" s="49" t="s">
        <v>0</v>
      </c>
      <c r="M34" s="50"/>
      <c r="N34" s="51"/>
      <c r="O34" s="2"/>
    </row>
    <row r="35" spans="1:15" ht="16.5" customHeight="1" x14ac:dyDescent="0.3">
      <c r="A35" s="52"/>
      <c r="B35" s="53"/>
      <c r="C35" s="54"/>
      <c r="L35" s="52"/>
      <c r="M35" s="53"/>
      <c r="N35" s="54"/>
      <c r="O35" s="2"/>
    </row>
  </sheetData>
  <mergeCells count="48">
    <mergeCell ref="D12:E13"/>
    <mergeCell ref="J12:K13"/>
    <mergeCell ref="A1:N1"/>
    <mergeCell ref="A2:N2"/>
    <mergeCell ref="B3:D3"/>
    <mergeCell ref="G3:H3"/>
    <mergeCell ref="K3:M3"/>
    <mergeCell ref="A6:C7"/>
    <mergeCell ref="L6:N7"/>
    <mergeCell ref="L8:N9"/>
    <mergeCell ref="A10:A11"/>
    <mergeCell ref="B10:C11"/>
    <mergeCell ref="L10:M11"/>
    <mergeCell ref="N10:N11"/>
    <mergeCell ref="A14:A15"/>
    <mergeCell ref="B14:C15"/>
    <mergeCell ref="L14:M15"/>
    <mergeCell ref="N14:N15"/>
    <mergeCell ref="A16:C17"/>
    <mergeCell ref="L16:N17"/>
    <mergeCell ref="A24:C25"/>
    <mergeCell ref="L24:N25"/>
    <mergeCell ref="A18:A19"/>
    <mergeCell ref="B18:C19"/>
    <mergeCell ref="L18:M19"/>
    <mergeCell ref="N18:N19"/>
    <mergeCell ref="G20:H20"/>
    <mergeCell ref="G21:H21"/>
    <mergeCell ref="A22:A23"/>
    <mergeCell ref="B22:C23"/>
    <mergeCell ref="G22:H22"/>
    <mergeCell ref="L22:M23"/>
    <mergeCell ref="N22:N23"/>
    <mergeCell ref="A26:A27"/>
    <mergeCell ref="B26:C27"/>
    <mergeCell ref="L26:M27"/>
    <mergeCell ref="N26:N27"/>
    <mergeCell ref="A30:A31"/>
    <mergeCell ref="B30:C31"/>
    <mergeCell ref="L30:M31"/>
    <mergeCell ref="N30:N31"/>
    <mergeCell ref="A32:C33"/>
    <mergeCell ref="G32:H32"/>
    <mergeCell ref="L32:M33"/>
    <mergeCell ref="G33:H33"/>
    <mergeCell ref="A34:C35"/>
    <mergeCell ref="G34:H34"/>
    <mergeCell ref="L34:N35"/>
  </mergeCells>
  <phoneticPr fontId="1" type="noConversion"/>
  <conditionalFormatting sqref="P8:P20">
    <cfRule type="duplicateValues" dxfId="0" priority="1"/>
  </conditionalFormatting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농구 (수정)</vt:lpstr>
      <vt:lpstr>'농구 (수정)'!Print_Area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Redstone</cp:lastModifiedBy>
  <dcterms:created xsi:type="dcterms:W3CDTF">2023-08-04T01:27:44Z</dcterms:created>
  <dcterms:modified xsi:type="dcterms:W3CDTF">2026-03-26T06:43:54Z</dcterms:modified>
</cp:coreProperties>
</file>